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530" yWindow="-30" windowWidth="13950" windowHeight="11760"/>
  </bookViews>
  <sheets>
    <sheet name="Cat." sheetId="1" r:id="rId1"/>
  </sheets>
  <definedNames>
    <definedName name="_xlnm.Print_Area" localSheetId="0">Cat.!$A$1:$H$92</definedName>
    <definedName name="_xlnm.Print_Titles" localSheetId="0">Cat.!$1:$14</definedName>
  </definedNames>
  <calcPr calcId="145621"/>
</workbook>
</file>

<file path=xl/calcChain.xml><?xml version="1.0" encoding="utf-8"?>
<calcChain xmlns="http://schemas.openxmlformats.org/spreadsheetml/2006/main">
  <c r="H20" i="1" l="1"/>
  <c r="H76" i="1" l="1"/>
  <c r="H18" i="1" l="1"/>
  <c r="H68" i="1"/>
  <c r="H74" i="1" l="1"/>
  <c r="H22" i="1" l="1"/>
  <c r="H64" i="1" l="1"/>
  <c r="H66" i="1" l="1"/>
  <c r="A20" i="1" l="1"/>
  <c r="A22" i="1" s="1"/>
  <c r="A27" i="1" s="1"/>
  <c r="H62" i="1" l="1"/>
  <c r="H60" i="1"/>
  <c r="H36" i="1" l="1"/>
  <c r="H56" i="1" l="1"/>
  <c r="H40" i="1"/>
  <c r="H44" i="1"/>
  <c r="A31" i="1"/>
  <c r="A36" i="1" s="1"/>
  <c r="A40" i="1" s="1"/>
  <c r="A44" i="1" s="1"/>
  <c r="A48" i="1" s="1"/>
  <c r="A54" i="1" s="1"/>
  <c r="A56" i="1" s="1"/>
  <c r="A60" i="1" s="1"/>
  <c r="A62" i="1" s="1"/>
  <c r="A64" i="1" s="1"/>
  <c r="A66" i="1" s="1"/>
  <c r="H72" i="1"/>
  <c r="H85" i="1"/>
  <c r="H81" i="1"/>
  <c r="H54" i="1"/>
  <c r="A68" i="1" l="1"/>
  <c r="A72" i="1" s="1"/>
  <c r="A74" i="1" s="1"/>
  <c r="A76" i="1" s="1"/>
  <c r="A81" i="1" s="1"/>
  <c r="H31" i="1"/>
  <c r="H48" i="1"/>
  <c r="H27" i="1" l="1"/>
  <c r="H88" i="1" s="1"/>
  <c r="A85" i="1"/>
  <c r="H89" i="1" l="1"/>
  <c r="H90" i="1" s="1"/>
</calcChain>
</file>

<file path=xl/sharedStrings.xml><?xml version="1.0" encoding="utf-8"?>
<sst xmlns="http://schemas.openxmlformats.org/spreadsheetml/2006/main" count="92" uniqueCount="76">
  <si>
    <t>FOLIO No.</t>
  </si>
  <si>
    <t>SECRETARIA DE INFRAESTRUCTURA</t>
  </si>
  <si>
    <t>SUBSECRETARIA DE CONSTRUCCION</t>
  </si>
  <si>
    <t xml:space="preserve">DIRECCION DE PROYECTOS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</si>
  <si>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</si>
  <si>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</si>
  <si>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</si>
  <si>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</si>
  <si>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</si>
  <si>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</si>
  <si>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</si>
  <si>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</si>
  <si>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</si>
  <si>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</si>
  <si>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</si>
  <si>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</si>
  <si>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</si>
  <si>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</si>
  <si>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</si>
  <si>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</si>
  <si>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</si>
  <si>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</si>
  <si>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</si>
  <si>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</si>
  <si>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</si>
  <si>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</si>
  <si>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</si>
  <si>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</si>
  <si>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</si>
  <si>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</si>
  <si>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</si>
  <si>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</si>
  <si>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</si>
  <si>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</si>
  <si>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</si>
  <si>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</si>
  <si>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</si>
  <si>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</si>
  <si>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</si>
  <si>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</si>
  <si>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</si>
  <si>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</si>
  <si>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</si>
  <si>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</si>
  <si>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</si>
  <si>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</si>
  <si>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</si>
  <si>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</si>
  <si>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</si>
  <si>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</si>
  <si>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</si>
  <si>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</si>
  <si>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</si>
  <si>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</si>
  <si>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</si>
  <si>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</si>
  <si>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 xml:space="preserve">ESCARIFICACION, ACEMELLONADO,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</si>
  <si>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PROYECTO  :    PAVIMENTACIÓN EN DIVERSAS CALLES DE LA COL. ALIANZA REAL EN EL MUNICIPIO DE ESCOBEDO, N.L.</t>
  </si>
  <si>
    <t>OBRA          :     PAVIMENTACIÓN EN DIVERSAS CALLES DE LA COL. ALIANZA REAL EN EL MUNICIPIO DE ESCOBEDO, N.L.</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</si>
  <si>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</si>
  <si>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</si>
  <si>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CORTE EN TODO TIPO DE MATERIAL, PARA FORMACION DE CAJA, POR MEDIOS MECÁNICOS, VOLUMEN MEDIDO EN SECCION, INCLUYE: MAQUINARIA, HERRAMIENTA, EQUIPO, MANO DE OBRA Y ACAMELLONAMIENTO PARA SU POSTERIOR RETIRO. </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</si>
  <si>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</si>
  <si>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</si>
  <si>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</si>
  <si>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DEMOLICION DE CONCRETO SIMPLE POR MEDIOS MECANICOS Y O MANUALES, VOLUMEN MEDIDO EN SECCION. INCLUYE: MANO DE OBRA, MAQUINARIA, EQUIPOS, HERRAMIENTA, TRASPALEO Y ACAMELLONAMIENTO DE MATERIAL PARA SU RETIRO.</t>
  </si>
  <si>
    <t>CARGA, ACARREO Y DESCARGA A TIRO LIBRE DEL MATERIAL PRODUCTO DE EXCAVACIONES, DEMOLICIONES Y CORTES, VOLUMEN MEDIDO EN SECCION EN TIRADEROS AUTORIZADOS POR LAS DEPENDENCIAS OFICIALES QUE CORRESPONDAN INCLUYE: MAQUINARIA, HERRAMIENTA, EQUIPO Y MANO DE OBRA.</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</si>
  <si>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F'C=200KG/CM2, EQUIPO, HERRAMIENTA, MANO DE OBRA Y TODO LO NECESARIO PARA SU CORRECTA EJECUCIÓN.</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</si>
  <si>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</si>
  <si>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</si>
  <si>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</si>
  <si>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GUARNICION TIPO PECHO DE PALOMA. DE CONCRETO PREMEZCLADO EN PLANTA DOSIFICADORA FC = 150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</si>
  <si>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1.5L/M2), FLETES, MANO DE OBRA, CARGAS, ACARREOS. </t>
  </si>
  <si>
    <t>UBICACION :    PRIVADA 5 DE MAYO, SALTILLO PTE Y OTE, CUATRO CIÉNEGAS, TORREÓN, MONCLOVA, RINCÓN DE ROMOS, COSÍO, EL LLANO, SAN DIMAS, COSÍO, SAN PEDRO DEL GALLO Y HÉROES EN LA COL. LA ALIANZA REAL</t>
  </si>
  <si>
    <t>SINL-CPE-008-2019</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</si>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</sst>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Red]\-&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3">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cellStyleXfs>
  <cellXfs count="91">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Fill="1" applyBorder="1" applyAlignment="1">
      <alignment vertical="top" wrapText="1"/>
    </xf>
    <xf numFmtId="0" fontId="13" fillId="0" borderId="0" xfId="0" applyFont="1" applyFill="1" applyBorder="1" applyAlignment="1">
      <alignment vertical="top"/>
    </xf>
    <xf numFmtId="44" fontId="9" fillId="0" borderId="0" xfId="1" applyFont="1" applyFill="1" applyBorder="1" applyAlignment="1" applyProtection="1">
      <alignment horizontal="right" vertical="top"/>
      <protection locked="0"/>
    </xf>
    <xf numFmtId="0" fontId="9"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lignment horizontal="righ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4" fontId="9" fillId="0" borderId="0" xfId="0" applyNumberFormat="1" applyFont="1" applyFill="1" applyBorder="1" applyAlignment="1">
      <alignment horizontal="right" vertical="center" wrapText="1"/>
    </xf>
    <xf numFmtId="0" fontId="1" fillId="0" borderId="0" xfId="5" applyNumberFormat="1" applyFont="1" applyBorder="1" applyAlignment="1">
      <alignment horizontal="center" vertical="top" wrapText="1"/>
    </xf>
    <xf numFmtId="0" fontId="25" fillId="0" borderId="0" xfId="0" applyFont="1" applyFill="1" applyBorder="1" applyAlignment="1" applyProtection="1">
      <alignment horizontal="justify" vertical="top" wrapText="1"/>
    </xf>
    <xf numFmtId="0" fontId="9" fillId="0" borderId="0" xfId="0" applyFont="1" applyBorder="1" applyAlignment="1">
      <alignment horizontal="justify" vertical="top"/>
    </xf>
    <xf numFmtId="44" fontId="9" fillId="0" borderId="0" xfId="1" applyFont="1" applyBorder="1" applyAlignment="1" applyProtection="1">
      <alignment horizontal="center" vertical="top" wrapText="1"/>
      <protection locked="0"/>
    </xf>
    <xf numFmtId="44" fontId="0" fillId="0" borderId="0" xfId="1" applyFont="1" applyAlignment="1">
      <alignment horizontal="center" vertical="top"/>
    </xf>
    <xf numFmtId="8" fontId="9" fillId="0" borderId="0" xfId="1" applyNumberFormat="1" applyFont="1" applyBorder="1" applyAlignment="1" applyProtection="1">
      <alignment horizontal="right" vertical="top" wrapText="1"/>
      <protection locked="0"/>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39" fontId="3" fillId="0" borderId="0" xfId="2" applyFont="1" applyBorder="1" applyAlignment="1" applyProtection="1">
      <alignment horizontal="left" vertical="top" wrapText="1"/>
    </xf>
  </cellXfs>
  <cellStyles count="34143">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2"/>
  <sheetViews>
    <sheetView tabSelected="1" view="pageBreakPreview" zoomScale="80" zoomScaleNormal="100" zoomScaleSheetLayoutView="80" workbookViewId="0">
      <selection activeCell="D6" sqref="D6"/>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8.42578125" style="60" customWidth="1"/>
    <col min="5" max="5" width="11.42578125" style="61" customWidth="1"/>
    <col min="6" max="6" width="14.28515625" style="62" customWidth="1"/>
    <col min="7" max="7" width="25.7109375" style="66" customWidth="1"/>
    <col min="8" max="8" width="24.85546875" style="15" customWidth="1"/>
    <col min="9" max="9" width="22.140625" style="25" customWidth="1"/>
    <col min="10"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8" t="s">
        <v>1</v>
      </c>
      <c r="B3" s="88"/>
      <c r="C3" s="88"/>
      <c r="D3" s="88"/>
      <c r="E3" s="88"/>
      <c r="F3" s="88"/>
      <c r="G3" s="88"/>
      <c r="H3" s="88"/>
    </row>
    <row r="4" spans="1:8" s="5" customFormat="1" ht="15.75" x14ac:dyDescent="0.25">
      <c r="A4" s="89" t="s">
        <v>2</v>
      </c>
      <c r="B4" s="89"/>
      <c r="C4" s="89"/>
      <c r="D4" s="89"/>
      <c r="E4" s="89"/>
      <c r="F4" s="89"/>
      <c r="G4" s="89"/>
      <c r="H4" s="89"/>
    </row>
    <row r="5" spans="1:8" s="5" customFormat="1" ht="15.75" x14ac:dyDescent="0.25">
      <c r="A5" s="89" t="s">
        <v>3</v>
      </c>
      <c r="B5" s="89"/>
      <c r="C5" s="89"/>
      <c r="D5" s="89"/>
      <c r="E5" s="89"/>
      <c r="F5" s="89"/>
      <c r="G5" s="89"/>
      <c r="H5" s="89"/>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57</v>
      </c>
      <c r="D8" s="17"/>
      <c r="E8" s="17"/>
      <c r="F8" s="17"/>
      <c r="G8" s="17"/>
      <c r="H8" s="17"/>
    </row>
    <row r="9" spans="1:8" s="5" customFormat="1" ht="15" x14ac:dyDescent="0.25">
      <c r="B9" s="16" t="s">
        <v>58</v>
      </c>
      <c r="D9" s="17"/>
      <c r="E9" s="17"/>
      <c r="F9" s="17"/>
      <c r="G9" s="17"/>
      <c r="H9" s="18" t="s">
        <v>75</v>
      </c>
    </row>
    <row r="10" spans="1:8" s="5" customFormat="1" ht="30" customHeight="1" x14ac:dyDescent="0.25">
      <c r="B10" s="90" t="s">
        <v>73</v>
      </c>
      <c r="C10" s="90"/>
      <c r="D10" s="90"/>
      <c r="E10" s="90"/>
      <c r="F10" s="90"/>
      <c r="G10" s="90"/>
      <c r="H10" s="90"/>
    </row>
    <row r="11" spans="1:8" s="5" customFormat="1" ht="15" x14ac:dyDescent="0.25">
      <c r="B11" s="16" t="s">
        <v>59</v>
      </c>
      <c r="D11" s="17"/>
      <c r="E11" s="17"/>
      <c r="F11" s="17"/>
      <c r="G11" s="17"/>
      <c r="H11" s="17"/>
    </row>
    <row r="12" spans="1:8" ht="15.75" thickBot="1" x14ac:dyDescent="0.3">
      <c r="A12" s="19"/>
      <c r="B12" s="19"/>
      <c r="C12" s="20"/>
      <c r="D12" s="19"/>
      <c r="E12" s="21"/>
      <c r="F12" s="22" t="s">
        <v>4</v>
      </c>
      <c r="G12" s="23" t="s">
        <v>74</v>
      </c>
      <c r="H12" s="24" t="s">
        <v>5</v>
      </c>
    </row>
    <row r="13" spans="1:8" ht="26.25" thickBot="1" x14ac:dyDescent="0.3">
      <c r="A13" s="26" t="s">
        <v>6</v>
      </c>
      <c r="B13" s="26" t="s">
        <v>7</v>
      </c>
      <c r="C13" s="26" t="s">
        <v>8</v>
      </c>
      <c r="D13" s="26" t="s">
        <v>9</v>
      </c>
      <c r="E13" s="27" t="s">
        <v>10</v>
      </c>
      <c r="F13" s="28" t="s">
        <v>11</v>
      </c>
      <c r="G13" s="29" t="s">
        <v>12</v>
      </c>
      <c r="H13" s="30" t="s">
        <v>13</v>
      </c>
    </row>
    <row r="14" spans="1:8" x14ac:dyDescent="0.25">
      <c r="A14" s="31"/>
      <c r="B14" s="31"/>
      <c r="C14" s="32"/>
      <c r="D14" s="33"/>
      <c r="E14" s="34"/>
      <c r="F14" s="35"/>
      <c r="G14" s="36"/>
    </row>
    <row r="15" spans="1:8" ht="15" x14ac:dyDescent="0.25">
      <c r="A15" s="37"/>
      <c r="B15" s="38" t="s">
        <v>14</v>
      </c>
      <c r="C15" s="37"/>
      <c r="D15" s="37"/>
      <c r="E15" s="37"/>
      <c r="F15" s="37"/>
      <c r="G15" s="37"/>
      <c r="H15" s="37"/>
    </row>
    <row r="16" spans="1:8" x14ac:dyDescent="0.25">
      <c r="A16" s="39"/>
      <c r="B16" s="40" t="s">
        <v>15</v>
      </c>
      <c r="C16" s="41"/>
      <c r="D16" s="42"/>
      <c r="E16" s="43"/>
      <c r="F16" s="44"/>
      <c r="G16" s="45"/>
      <c r="H16" s="46"/>
    </row>
    <row r="17" spans="1:9" x14ac:dyDescent="0.25">
      <c r="A17" s="47"/>
      <c r="B17" s="47"/>
      <c r="C17" s="48"/>
      <c r="D17" s="49"/>
      <c r="E17" s="50"/>
      <c r="F17" s="51"/>
      <c r="G17" s="52"/>
      <c r="H17" s="53"/>
    </row>
    <row r="18" spans="1:9" s="56" customFormat="1" ht="111.75" customHeight="1" x14ac:dyDescent="0.25">
      <c r="A18" s="33">
        <v>10</v>
      </c>
      <c r="B18" s="33" t="s">
        <v>16</v>
      </c>
      <c r="C18" s="82" t="s">
        <v>17</v>
      </c>
      <c r="D18" s="33" t="s">
        <v>18</v>
      </c>
      <c r="E18" s="34">
        <v>32242.400000000001</v>
      </c>
      <c r="F18" s="86"/>
      <c r="G18" s="76"/>
      <c r="H18" s="15">
        <f>F18*E18</f>
        <v>0</v>
      </c>
    </row>
    <row r="19" spans="1:9" s="56" customFormat="1" x14ac:dyDescent="0.25">
      <c r="A19" s="33"/>
      <c r="B19" s="33"/>
      <c r="C19" s="75"/>
      <c r="D19" s="33"/>
      <c r="E19" s="34"/>
      <c r="F19" s="35"/>
      <c r="G19" s="76"/>
      <c r="H19" s="15"/>
    </row>
    <row r="20" spans="1:9" s="56" customFormat="1" ht="204" x14ac:dyDescent="0.25">
      <c r="A20" s="33">
        <f>A18+10</f>
        <v>20</v>
      </c>
      <c r="B20" s="33"/>
      <c r="C20" s="82" t="s">
        <v>55</v>
      </c>
      <c r="D20" s="33" t="s">
        <v>21</v>
      </c>
      <c r="E20" s="34">
        <v>5.6424200000000004</v>
      </c>
      <c r="F20" s="86"/>
      <c r="G20" s="76"/>
      <c r="H20" s="15">
        <f>F20*E20</f>
        <v>0</v>
      </c>
    </row>
    <row r="21" spans="1:9" s="56" customFormat="1" x14ac:dyDescent="0.25">
      <c r="A21" s="33"/>
      <c r="B21" s="33"/>
      <c r="C21" s="82"/>
      <c r="D21" s="78"/>
      <c r="E21" s="34"/>
      <c r="F21" s="35"/>
      <c r="G21" s="76"/>
      <c r="H21" s="15"/>
    </row>
    <row r="22" spans="1:9" s="56" customFormat="1" ht="69.75" customHeight="1" x14ac:dyDescent="0.25">
      <c r="A22" s="33">
        <f>A20+10</f>
        <v>30</v>
      </c>
      <c r="B22" s="33">
        <v>12140004</v>
      </c>
      <c r="C22" s="82" t="s">
        <v>65</v>
      </c>
      <c r="D22" s="33" t="s">
        <v>21</v>
      </c>
      <c r="E22" s="34">
        <v>5</v>
      </c>
      <c r="F22" s="86"/>
      <c r="G22" s="76"/>
      <c r="H22" s="15">
        <f>F22*E22</f>
        <v>0</v>
      </c>
    </row>
    <row r="23" spans="1:9" s="56" customFormat="1" ht="12" x14ac:dyDescent="0.25">
      <c r="A23" s="49"/>
      <c r="B23" s="49"/>
      <c r="C23" s="57"/>
      <c r="D23" s="49"/>
      <c r="E23" s="50"/>
      <c r="F23" s="51"/>
      <c r="G23" s="55"/>
      <c r="H23" s="53"/>
    </row>
    <row r="24" spans="1:9" ht="15" x14ac:dyDescent="0.25">
      <c r="A24" s="37"/>
      <c r="B24" s="38" t="s">
        <v>19</v>
      </c>
      <c r="C24" s="37"/>
      <c r="D24" s="37"/>
      <c r="E24" s="37"/>
      <c r="F24" s="37"/>
      <c r="G24" s="37"/>
      <c r="H24" s="37"/>
    </row>
    <row r="25" spans="1:9" x14ac:dyDescent="0.25">
      <c r="A25" s="39"/>
      <c r="B25" s="40" t="s">
        <v>20</v>
      </c>
      <c r="C25" s="41"/>
      <c r="D25" s="42"/>
      <c r="E25" s="43"/>
      <c r="F25" s="44"/>
      <c r="G25" s="45"/>
      <c r="H25" s="46"/>
    </row>
    <row r="26" spans="1:9" s="56" customFormat="1" ht="12" x14ac:dyDescent="0.25">
      <c r="A26" s="49"/>
      <c r="B26" s="49"/>
      <c r="C26" s="57"/>
      <c r="D26" s="49"/>
      <c r="E26" s="50"/>
      <c r="F26" s="51"/>
      <c r="G26" s="55"/>
      <c r="H26" s="53"/>
    </row>
    <row r="27" spans="1:9" s="56" customFormat="1" ht="79.5" customHeight="1" x14ac:dyDescent="0.25">
      <c r="A27" s="33">
        <f>A22+10</f>
        <v>40</v>
      </c>
      <c r="B27" s="33"/>
      <c r="C27" s="82" t="s">
        <v>66</v>
      </c>
      <c r="D27" s="33" t="s">
        <v>21</v>
      </c>
      <c r="E27" s="34">
        <v>6131.0560000000005</v>
      </c>
      <c r="F27" s="86"/>
      <c r="G27" s="76"/>
      <c r="H27" s="15">
        <f>E27*F27</f>
        <v>0</v>
      </c>
      <c r="I27" s="77"/>
    </row>
    <row r="28" spans="1:9" s="56" customFormat="1" ht="12" x14ac:dyDescent="0.25">
      <c r="A28" s="49"/>
      <c r="B28" s="49"/>
      <c r="C28" s="57"/>
      <c r="D28" s="49"/>
      <c r="E28" s="50"/>
      <c r="F28" s="51"/>
      <c r="G28" s="55"/>
      <c r="H28" s="53"/>
    </row>
    <row r="29" spans="1:9" s="56" customFormat="1" x14ac:dyDescent="0.25">
      <c r="A29" s="39"/>
      <c r="B29" s="40" t="s">
        <v>22</v>
      </c>
      <c r="C29" s="41"/>
      <c r="D29" s="42"/>
      <c r="E29" s="43"/>
      <c r="F29" s="44"/>
      <c r="G29" s="45"/>
      <c r="H29" s="46"/>
    </row>
    <row r="30" spans="1:9" s="56" customFormat="1" x14ac:dyDescent="0.25">
      <c r="A30" s="33"/>
      <c r="B30" s="33"/>
      <c r="C30" s="75"/>
      <c r="D30" s="33"/>
      <c r="E30" s="34"/>
      <c r="F30" s="35"/>
      <c r="G30" s="76"/>
      <c r="H30" s="15"/>
    </row>
    <row r="31" spans="1:9" s="56" customFormat="1" ht="69" customHeight="1" x14ac:dyDescent="0.25">
      <c r="A31" s="33">
        <f>A27+10</f>
        <v>50</v>
      </c>
      <c r="B31" s="33">
        <v>14160002</v>
      </c>
      <c r="C31" s="82" t="s">
        <v>61</v>
      </c>
      <c r="D31" s="33" t="s">
        <v>21</v>
      </c>
      <c r="E31" s="34">
        <v>6126.0560000000005</v>
      </c>
      <c r="F31" s="86"/>
      <c r="G31" s="76"/>
      <c r="H31" s="15">
        <f>E31*F31</f>
        <v>0</v>
      </c>
    </row>
    <row r="32" spans="1:9" s="56" customFormat="1" ht="12" x14ac:dyDescent="0.25">
      <c r="A32" s="49"/>
      <c r="B32" s="49"/>
      <c r="C32" s="57"/>
      <c r="D32" s="49"/>
      <c r="E32" s="50"/>
      <c r="F32" s="51"/>
      <c r="G32" s="55"/>
      <c r="H32" s="53"/>
    </row>
    <row r="33" spans="1:8" s="56" customFormat="1" ht="15" x14ac:dyDescent="0.25">
      <c r="A33" s="37"/>
      <c r="B33" s="38" t="s">
        <v>23</v>
      </c>
      <c r="C33" s="37"/>
      <c r="D33" s="37"/>
      <c r="E33" s="37"/>
      <c r="F33" s="37"/>
      <c r="G33" s="37"/>
      <c r="H33" s="37"/>
    </row>
    <row r="34" spans="1:8" s="56" customFormat="1" x14ac:dyDescent="0.25">
      <c r="A34" s="39"/>
      <c r="B34" s="40" t="s">
        <v>54</v>
      </c>
      <c r="C34" s="41"/>
      <c r="D34" s="42"/>
      <c r="E34" s="43"/>
      <c r="F34" s="44"/>
      <c r="G34" s="45"/>
      <c r="H34" s="46"/>
    </row>
    <row r="35" spans="1:8" s="56" customFormat="1" x14ac:dyDescent="0.25">
      <c r="A35" s="67"/>
      <c r="B35" s="68"/>
      <c r="C35" s="69"/>
      <c r="D35" s="70"/>
      <c r="E35" s="71"/>
      <c r="F35" s="72"/>
      <c r="G35" s="73"/>
      <c r="H35" s="74"/>
    </row>
    <row r="36" spans="1:8" s="56" customFormat="1" ht="165.75" x14ac:dyDescent="0.25">
      <c r="A36" s="33">
        <f>A31+10</f>
        <v>60</v>
      </c>
      <c r="B36" s="33"/>
      <c r="C36" s="82" t="s">
        <v>56</v>
      </c>
      <c r="D36" s="33" t="s">
        <v>21</v>
      </c>
      <c r="E36" s="34">
        <v>9672.7200000000012</v>
      </c>
      <c r="F36" s="86"/>
      <c r="G36" s="76"/>
      <c r="H36" s="15">
        <f>E36*F36</f>
        <v>0</v>
      </c>
    </row>
    <row r="37" spans="1:8" s="56" customFormat="1" ht="12" x14ac:dyDescent="0.25">
      <c r="A37" s="49"/>
      <c r="B37" s="49"/>
      <c r="C37" s="57"/>
      <c r="D37" s="49"/>
      <c r="E37" s="50"/>
      <c r="F37" s="51"/>
      <c r="G37" s="55"/>
      <c r="H37" s="53"/>
    </row>
    <row r="38" spans="1:8" s="56" customFormat="1" x14ac:dyDescent="0.25">
      <c r="A38" s="39"/>
      <c r="B38" s="40" t="s">
        <v>24</v>
      </c>
      <c r="C38" s="41"/>
      <c r="D38" s="42"/>
      <c r="E38" s="43"/>
      <c r="F38" s="44"/>
      <c r="G38" s="45"/>
      <c r="H38" s="46"/>
    </row>
    <row r="39" spans="1:8" s="56" customFormat="1" ht="12" x14ac:dyDescent="0.25">
      <c r="A39" s="49"/>
      <c r="B39" s="49"/>
      <c r="C39" s="57"/>
      <c r="D39" s="49"/>
      <c r="E39" s="50"/>
      <c r="F39" s="51"/>
      <c r="G39" s="55"/>
      <c r="H39" s="53"/>
    </row>
    <row r="40" spans="1:8" s="56" customFormat="1" ht="200.25" customHeight="1" x14ac:dyDescent="0.25">
      <c r="A40" s="33">
        <f>A36+10</f>
        <v>70</v>
      </c>
      <c r="B40" s="33" t="s">
        <v>43</v>
      </c>
      <c r="C40" s="82" t="s">
        <v>53</v>
      </c>
      <c r="D40" s="33" t="s">
        <v>21</v>
      </c>
      <c r="E40" s="34">
        <v>4836.3600000000006</v>
      </c>
      <c r="F40" s="86"/>
      <c r="G40" s="76"/>
      <c r="H40" s="15">
        <f>E40*F40</f>
        <v>0</v>
      </c>
    </row>
    <row r="41" spans="1:8" s="56" customFormat="1" ht="12" x14ac:dyDescent="0.25">
      <c r="A41" s="49"/>
      <c r="B41" s="49"/>
      <c r="C41" s="54"/>
      <c r="D41" s="58"/>
      <c r="E41" s="50"/>
      <c r="F41" s="51"/>
      <c r="G41" s="55"/>
      <c r="H41" s="53"/>
    </row>
    <row r="42" spans="1:8" s="56" customFormat="1" x14ac:dyDescent="0.25">
      <c r="A42" s="39"/>
      <c r="B42" s="40" t="s">
        <v>25</v>
      </c>
      <c r="C42" s="41"/>
      <c r="D42" s="42"/>
      <c r="E42" s="43"/>
      <c r="F42" s="44"/>
      <c r="G42" s="45"/>
      <c r="H42" s="46"/>
    </row>
    <row r="43" spans="1:8" s="56" customFormat="1" ht="12" x14ac:dyDescent="0.25">
      <c r="A43" s="49"/>
      <c r="B43" s="49"/>
      <c r="C43" s="59"/>
      <c r="D43" s="58"/>
      <c r="E43" s="50"/>
      <c r="F43" s="51"/>
      <c r="G43" s="55"/>
      <c r="H43" s="53"/>
    </row>
    <row r="44" spans="1:8" s="56" customFormat="1" ht="196.5" customHeight="1" x14ac:dyDescent="0.25">
      <c r="A44" s="33">
        <f>A40+10</f>
        <v>80</v>
      </c>
      <c r="B44" s="33" t="s">
        <v>44</v>
      </c>
      <c r="C44" s="82" t="s">
        <v>45</v>
      </c>
      <c r="D44" s="33" t="s">
        <v>26</v>
      </c>
      <c r="E44" s="34">
        <v>32242.400000000001</v>
      </c>
      <c r="F44" s="86"/>
      <c r="G44" s="76"/>
      <c r="H44" s="15">
        <f>E44*F44</f>
        <v>0</v>
      </c>
    </row>
    <row r="45" spans="1:8" s="56" customFormat="1" x14ac:dyDescent="0.25">
      <c r="A45" s="33"/>
      <c r="B45" s="33"/>
      <c r="C45" s="75"/>
      <c r="D45" s="33"/>
      <c r="E45" s="34"/>
      <c r="F45" s="35"/>
      <c r="G45" s="76"/>
      <c r="H45" s="15"/>
    </row>
    <row r="46" spans="1:8" s="56" customFormat="1" x14ac:dyDescent="0.25">
      <c r="A46" s="39"/>
      <c r="B46" s="40" t="s">
        <v>27</v>
      </c>
      <c r="C46" s="41"/>
      <c r="D46" s="42"/>
      <c r="E46" s="43"/>
      <c r="F46" s="44"/>
      <c r="G46" s="45"/>
      <c r="H46" s="46"/>
    </row>
    <row r="47" spans="1:8" s="56" customFormat="1" ht="12" x14ac:dyDescent="0.25">
      <c r="A47" s="49"/>
      <c r="B47" s="49"/>
      <c r="C47" s="59"/>
      <c r="D47" s="58"/>
      <c r="E47" s="50"/>
      <c r="F47" s="51"/>
      <c r="G47" s="55"/>
      <c r="H47" s="53"/>
    </row>
    <row r="48" spans="1:8" s="56" customFormat="1" ht="204" x14ac:dyDescent="0.25">
      <c r="A48" s="33">
        <f>A44+10</f>
        <v>90</v>
      </c>
      <c r="B48" s="33" t="s">
        <v>28</v>
      </c>
      <c r="C48" s="82" t="s">
        <v>72</v>
      </c>
      <c r="D48" s="33" t="s">
        <v>21</v>
      </c>
      <c r="E48" s="34">
        <v>1289.6959999999999</v>
      </c>
      <c r="F48" s="86"/>
      <c r="G48" s="76"/>
      <c r="H48" s="15">
        <f>E48*F48</f>
        <v>0</v>
      </c>
    </row>
    <row r="49" spans="1:11" s="56" customFormat="1" ht="198" customHeight="1" x14ac:dyDescent="0.25">
      <c r="A49" s="33"/>
      <c r="B49" s="33"/>
      <c r="C49" s="82" t="s">
        <v>68</v>
      </c>
      <c r="D49" s="33"/>
      <c r="E49" s="34"/>
      <c r="F49" s="35"/>
      <c r="G49" s="76"/>
      <c r="H49" s="15"/>
    </row>
    <row r="50" spans="1:11" s="56" customFormat="1" ht="12" x14ac:dyDescent="0.25">
      <c r="A50" s="49"/>
      <c r="B50" s="49"/>
      <c r="C50" s="59"/>
      <c r="D50" s="58"/>
      <c r="E50" s="50"/>
      <c r="F50" s="51"/>
      <c r="G50" s="55"/>
      <c r="H50" s="53"/>
    </row>
    <row r="51" spans="1:11" s="56" customFormat="1" ht="15" x14ac:dyDescent="0.25">
      <c r="A51" s="37"/>
      <c r="B51" s="38" t="s">
        <v>29</v>
      </c>
      <c r="C51" s="37"/>
      <c r="D51" s="37"/>
      <c r="E51" s="37"/>
      <c r="F51" s="37"/>
      <c r="G51" s="37"/>
      <c r="H51" s="37"/>
    </row>
    <row r="52" spans="1:11" s="56" customFormat="1" x14ac:dyDescent="0.25">
      <c r="A52" s="39"/>
      <c r="B52" s="40" t="s">
        <v>30</v>
      </c>
      <c r="C52" s="41"/>
      <c r="D52" s="42"/>
      <c r="E52" s="43"/>
      <c r="F52" s="44"/>
      <c r="G52" s="45"/>
      <c r="H52" s="46"/>
    </row>
    <row r="53" spans="1:11" s="56" customFormat="1" ht="12" x14ac:dyDescent="0.25">
      <c r="A53" s="49"/>
      <c r="B53" s="49"/>
      <c r="C53" s="59"/>
      <c r="D53" s="58"/>
      <c r="E53" s="50"/>
      <c r="F53" s="51"/>
      <c r="G53" s="55"/>
      <c r="H53" s="53"/>
    </row>
    <row r="54" spans="1:11" s="56" customFormat="1" ht="124.5" customHeight="1" x14ac:dyDescent="0.25">
      <c r="A54" s="33">
        <f>A48+10</f>
        <v>100</v>
      </c>
      <c r="B54" s="33">
        <v>18100001</v>
      </c>
      <c r="C54" s="82" t="s">
        <v>52</v>
      </c>
      <c r="D54" s="33" t="s">
        <v>31</v>
      </c>
      <c r="E54" s="34">
        <v>25</v>
      </c>
      <c r="F54" s="86"/>
      <c r="G54" s="76"/>
      <c r="H54" s="15">
        <f>E54*F54</f>
        <v>0</v>
      </c>
    </row>
    <row r="55" spans="1:11" s="56" customFormat="1" x14ac:dyDescent="0.25">
      <c r="A55" s="33"/>
      <c r="B55" s="33"/>
      <c r="C55" s="75"/>
      <c r="D55" s="33"/>
      <c r="E55" s="34"/>
      <c r="F55" s="35"/>
      <c r="G55" s="76"/>
      <c r="H55" s="15"/>
    </row>
    <row r="56" spans="1:11" s="56" customFormat="1" ht="47.25" customHeight="1" x14ac:dyDescent="0.25">
      <c r="A56" s="33">
        <f>A54+10</f>
        <v>110</v>
      </c>
      <c r="B56" s="33" t="s">
        <v>49</v>
      </c>
      <c r="C56" s="82" t="s">
        <v>50</v>
      </c>
      <c r="D56" s="33" t="s">
        <v>31</v>
      </c>
      <c r="E56" s="34">
        <v>29</v>
      </c>
      <c r="F56" s="86"/>
      <c r="G56" s="76"/>
      <c r="H56" s="15">
        <f>E56*F56</f>
        <v>0</v>
      </c>
    </row>
    <row r="57" spans="1:11" s="56" customFormat="1" x14ac:dyDescent="0.25">
      <c r="A57" s="33"/>
      <c r="B57" s="33"/>
      <c r="C57" s="75"/>
      <c r="D57" s="33"/>
      <c r="E57" s="34"/>
      <c r="F57" s="35"/>
      <c r="G57" s="76"/>
      <c r="H57" s="15"/>
    </row>
    <row r="58" spans="1:11" s="56" customFormat="1" x14ac:dyDescent="0.25">
      <c r="A58" s="39"/>
      <c r="B58" s="40" t="s">
        <v>51</v>
      </c>
      <c r="C58" s="41"/>
      <c r="D58" s="42"/>
      <c r="E58" s="43"/>
      <c r="F58" s="44"/>
      <c r="G58" s="45"/>
      <c r="H58" s="46"/>
    </row>
    <row r="59" spans="1:11" s="56" customFormat="1" x14ac:dyDescent="0.25">
      <c r="A59" s="33"/>
      <c r="B59" s="33"/>
      <c r="C59" s="75"/>
      <c r="D59" s="33"/>
      <c r="E59" s="34"/>
      <c r="F59" s="35"/>
      <c r="G59" s="76"/>
      <c r="H59" s="15"/>
    </row>
    <row r="60" spans="1:11" s="56" customFormat="1" ht="172.5" customHeight="1" x14ac:dyDescent="0.25">
      <c r="A60" s="33">
        <f>A56+10</f>
        <v>120</v>
      </c>
      <c r="B60" s="33"/>
      <c r="C60" s="82" t="s">
        <v>62</v>
      </c>
      <c r="D60" s="33" t="s">
        <v>31</v>
      </c>
      <c r="E60" s="34">
        <v>237</v>
      </c>
      <c r="F60" s="86"/>
      <c r="G60" s="76"/>
      <c r="H60" s="15">
        <f>E60*F60</f>
        <v>0</v>
      </c>
      <c r="K60" s="35"/>
    </row>
    <row r="61" spans="1:11" s="56" customFormat="1" x14ac:dyDescent="0.25">
      <c r="A61" s="33"/>
      <c r="B61" s="33"/>
      <c r="C61" s="79"/>
      <c r="D61" s="33"/>
      <c r="E61" s="80"/>
      <c r="F61" s="35"/>
      <c r="G61" s="76"/>
      <c r="H61" s="15"/>
    </row>
    <row r="62" spans="1:11" s="56" customFormat="1" ht="176.25" customHeight="1" x14ac:dyDescent="0.25">
      <c r="A62" s="33">
        <f>A60+10</f>
        <v>130</v>
      </c>
      <c r="B62" s="33"/>
      <c r="C62" s="82" t="s">
        <v>60</v>
      </c>
      <c r="D62" s="33" t="s">
        <v>31</v>
      </c>
      <c r="E62" s="34">
        <v>230</v>
      </c>
      <c r="F62" s="86"/>
      <c r="G62" s="76"/>
      <c r="H62" s="15">
        <f>F62*E62</f>
        <v>0</v>
      </c>
    </row>
    <row r="63" spans="1:11" s="56" customFormat="1" x14ac:dyDescent="0.25">
      <c r="A63" s="33"/>
      <c r="B63" s="33"/>
      <c r="C63" s="79"/>
      <c r="D63" s="33"/>
      <c r="E63" s="34"/>
      <c r="F63" s="35"/>
      <c r="G63" s="76"/>
      <c r="H63" s="15"/>
    </row>
    <row r="64" spans="1:11" s="56" customFormat="1" ht="109.5" customHeight="1" x14ac:dyDescent="0.25">
      <c r="A64" s="33">
        <f>A62+10</f>
        <v>140</v>
      </c>
      <c r="B64" s="33"/>
      <c r="C64" s="82" t="s">
        <v>63</v>
      </c>
      <c r="D64" s="33" t="s">
        <v>31</v>
      </c>
      <c r="E64" s="34">
        <v>17</v>
      </c>
      <c r="F64" s="86"/>
      <c r="G64" s="76"/>
      <c r="H64" s="15">
        <f>F64*E64</f>
        <v>0</v>
      </c>
    </row>
    <row r="65" spans="1:8" s="56" customFormat="1" ht="15" x14ac:dyDescent="0.25">
      <c r="A65" s="33"/>
      <c r="B65" s="33"/>
      <c r="C65" s="83"/>
      <c r="D65" s="81"/>
      <c r="E65" s="34"/>
      <c r="F65" s="84"/>
      <c r="G65" s="76"/>
      <c r="H65" s="15"/>
    </row>
    <row r="66" spans="1:8" s="56" customFormat="1" ht="108" customHeight="1" x14ac:dyDescent="0.25">
      <c r="A66" s="33">
        <f>A64+10</f>
        <v>150</v>
      </c>
      <c r="B66" s="33"/>
      <c r="C66" s="82" t="s">
        <v>64</v>
      </c>
      <c r="D66" s="33" t="s">
        <v>31</v>
      </c>
      <c r="E66" s="34">
        <v>17</v>
      </c>
      <c r="F66" s="86"/>
      <c r="G66" s="76"/>
      <c r="H66" s="15">
        <f>F66*E66</f>
        <v>0</v>
      </c>
    </row>
    <row r="67" spans="1:8" s="56" customFormat="1" ht="15" x14ac:dyDescent="0.25">
      <c r="A67" s="33"/>
      <c r="B67" s="33"/>
      <c r="C67" s="82"/>
      <c r="D67" s="81"/>
      <c r="E67" s="34"/>
      <c r="F67" s="85"/>
      <c r="G67" s="76"/>
      <c r="H67" s="15"/>
    </row>
    <row r="68" spans="1:8" s="56" customFormat="1" ht="153" x14ac:dyDescent="0.25">
      <c r="A68" s="33">
        <f>A66+10</f>
        <v>160</v>
      </c>
      <c r="B68" s="33">
        <v>18140061</v>
      </c>
      <c r="C68" s="82" t="s">
        <v>69</v>
      </c>
      <c r="D68" s="33" t="s">
        <v>31</v>
      </c>
      <c r="E68" s="34">
        <v>25</v>
      </c>
      <c r="F68" s="86"/>
      <c r="G68" s="76"/>
      <c r="H68" s="15">
        <f>F68*E68</f>
        <v>0</v>
      </c>
    </row>
    <row r="69" spans="1:8" s="56" customFormat="1" ht="12" x14ac:dyDescent="0.25">
      <c r="A69" s="49"/>
      <c r="B69" s="49"/>
      <c r="C69" s="59"/>
      <c r="D69" s="58"/>
      <c r="E69" s="50"/>
      <c r="F69" s="51"/>
      <c r="G69" s="55"/>
      <c r="H69" s="53"/>
    </row>
    <row r="70" spans="1:8" s="56" customFormat="1" ht="15" x14ac:dyDescent="0.25">
      <c r="A70" s="37"/>
      <c r="B70" s="38" t="s">
        <v>46</v>
      </c>
      <c r="C70" s="37"/>
      <c r="D70" s="37"/>
      <c r="E70" s="37"/>
      <c r="F70" s="37"/>
      <c r="G70" s="37"/>
      <c r="H70" s="37"/>
    </row>
    <row r="71" spans="1:8" s="56" customFormat="1" x14ac:dyDescent="0.25">
      <c r="A71" s="39"/>
      <c r="B71" s="40" t="s">
        <v>48</v>
      </c>
      <c r="C71" s="41"/>
      <c r="D71" s="42"/>
      <c r="E71" s="43"/>
      <c r="F71" s="44"/>
      <c r="G71" s="45"/>
      <c r="H71" s="46"/>
    </row>
    <row r="72" spans="1:8" s="56" customFormat="1" ht="127.5" x14ac:dyDescent="0.25">
      <c r="A72" s="33">
        <f>A68+10</f>
        <v>170</v>
      </c>
      <c r="B72" s="33"/>
      <c r="C72" s="82" t="s">
        <v>71</v>
      </c>
      <c r="D72" s="33" t="s">
        <v>47</v>
      </c>
      <c r="E72" s="34">
        <v>5642.4199999999992</v>
      </c>
      <c r="F72" s="86"/>
      <c r="G72" s="76"/>
      <c r="H72" s="15">
        <f>F72*E72</f>
        <v>0</v>
      </c>
    </row>
    <row r="73" spans="1:8" s="56" customFormat="1" x14ac:dyDescent="0.25">
      <c r="A73" s="33"/>
      <c r="B73" s="33"/>
      <c r="C73" s="83"/>
      <c r="D73" s="33"/>
      <c r="E73" s="34"/>
      <c r="F73" s="35"/>
      <c r="G73" s="76"/>
      <c r="H73" s="15"/>
    </row>
    <row r="74" spans="1:8" s="56" customFormat="1" ht="120" customHeight="1" x14ac:dyDescent="0.25">
      <c r="A74" s="33">
        <f>A72+10</f>
        <v>180</v>
      </c>
      <c r="B74" s="33"/>
      <c r="C74" s="82" t="s">
        <v>67</v>
      </c>
      <c r="D74" s="33" t="s">
        <v>47</v>
      </c>
      <c r="E74" s="34">
        <v>806.06000000000006</v>
      </c>
      <c r="F74" s="86"/>
      <c r="G74" s="76"/>
      <c r="H74" s="15">
        <f>F74*E74</f>
        <v>0</v>
      </c>
    </row>
    <row r="75" spans="1:8" s="56" customFormat="1" x14ac:dyDescent="0.25">
      <c r="A75" s="33"/>
      <c r="B75" s="33"/>
      <c r="C75" s="83"/>
      <c r="D75" s="33"/>
      <c r="E75" s="34"/>
      <c r="F75" s="86"/>
      <c r="G75" s="76"/>
      <c r="H75" s="15"/>
    </row>
    <row r="76" spans="1:8" s="56" customFormat="1" ht="93.75" customHeight="1" x14ac:dyDescent="0.25">
      <c r="A76" s="33">
        <f>A74+10</f>
        <v>190</v>
      </c>
      <c r="B76" s="33"/>
      <c r="C76" s="82" t="s">
        <v>70</v>
      </c>
      <c r="D76" s="33" t="s">
        <v>47</v>
      </c>
      <c r="E76" s="34">
        <v>115</v>
      </c>
      <c r="F76" s="86"/>
      <c r="G76" s="76"/>
      <c r="H76" s="15">
        <f>F76*E76</f>
        <v>0</v>
      </c>
    </row>
    <row r="77" spans="1:8" s="56" customFormat="1" ht="12" x14ac:dyDescent="0.25">
      <c r="A77" s="49"/>
      <c r="B77" s="49"/>
      <c r="C77" s="59"/>
      <c r="D77" s="58"/>
      <c r="E77" s="50"/>
      <c r="F77" s="51"/>
      <c r="G77" s="55"/>
      <c r="H77" s="53"/>
    </row>
    <row r="78" spans="1:8" s="56" customFormat="1" ht="15" x14ac:dyDescent="0.25">
      <c r="A78" s="37"/>
      <c r="B78" s="38" t="s">
        <v>32</v>
      </c>
      <c r="C78" s="37"/>
      <c r="D78" s="37"/>
      <c r="E78" s="37"/>
      <c r="F78" s="37"/>
      <c r="G78" s="37"/>
      <c r="H78" s="37"/>
    </row>
    <row r="79" spans="1:8" s="56" customFormat="1" x14ac:dyDescent="0.25">
      <c r="A79" s="39"/>
      <c r="B79" s="40" t="s">
        <v>33</v>
      </c>
      <c r="C79" s="41"/>
      <c r="D79" s="42"/>
      <c r="E79" s="43"/>
      <c r="F79" s="44"/>
      <c r="G79" s="45"/>
      <c r="H79" s="46"/>
    </row>
    <row r="80" spans="1:8" s="56" customFormat="1" ht="12" x14ac:dyDescent="0.25">
      <c r="A80" s="49"/>
      <c r="B80" s="49"/>
      <c r="C80" s="59"/>
      <c r="D80" s="58"/>
      <c r="E80" s="50"/>
      <c r="F80" s="51"/>
      <c r="G80" s="55"/>
      <c r="H80" s="53"/>
    </row>
    <row r="81" spans="1:8" s="56" customFormat="1" ht="60.75" customHeight="1" x14ac:dyDescent="0.25">
      <c r="A81" s="33">
        <f>A76+10</f>
        <v>200</v>
      </c>
      <c r="B81" s="33" t="s">
        <v>34</v>
      </c>
      <c r="C81" s="82" t="s">
        <v>35</v>
      </c>
      <c r="D81" s="33" t="s">
        <v>26</v>
      </c>
      <c r="E81" s="34">
        <v>32242.400000000001</v>
      </c>
      <c r="F81" s="86"/>
      <c r="G81" s="76"/>
      <c r="H81" s="15">
        <f>E81*F81</f>
        <v>0</v>
      </c>
    </row>
    <row r="82" spans="1:8" s="56" customFormat="1" ht="12" x14ac:dyDescent="0.25">
      <c r="A82" s="49"/>
      <c r="B82" s="49"/>
      <c r="C82" s="59"/>
      <c r="D82" s="58"/>
      <c r="E82" s="50"/>
      <c r="F82" s="51"/>
      <c r="G82" s="55"/>
      <c r="H82" s="53"/>
    </row>
    <row r="83" spans="1:8" s="56" customFormat="1" x14ac:dyDescent="0.25">
      <c r="A83" s="39"/>
      <c r="B83" s="40" t="s">
        <v>36</v>
      </c>
      <c r="C83" s="41"/>
      <c r="D83" s="42"/>
      <c r="E83" s="43"/>
      <c r="F83" s="44"/>
      <c r="G83" s="45"/>
      <c r="H83" s="46"/>
    </row>
    <row r="84" spans="1:8" s="56" customFormat="1" ht="12" x14ac:dyDescent="0.25">
      <c r="A84" s="49"/>
      <c r="B84" s="49"/>
      <c r="C84" s="59"/>
      <c r="D84" s="58"/>
      <c r="E84" s="50"/>
      <c r="F84" s="51"/>
      <c r="G84" s="55"/>
      <c r="H84" s="53"/>
    </row>
    <row r="85" spans="1:8" ht="76.5" x14ac:dyDescent="0.25">
      <c r="A85" s="33">
        <f>A81+10</f>
        <v>210</v>
      </c>
      <c r="B85" s="33" t="s">
        <v>37</v>
      </c>
      <c r="C85" s="82" t="s">
        <v>38</v>
      </c>
      <c r="D85" s="33" t="s">
        <v>31</v>
      </c>
      <c r="E85" s="34">
        <v>1</v>
      </c>
      <c r="F85" s="86"/>
      <c r="G85" s="76"/>
      <c r="H85" s="15">
        <f>F85*E85</f>
        <v>0</v>
      </c>
    </row>
    <row r="86" spans="1:8" x14ac:dyDescent="0.25">
      <c r="A86" s="49"/>
      <c r="B86" s="49"/>
      <c r="C86" s="59"/>
      <c r="D86" s="58"/>
      <c r="E86" s="50"/>
      <c r="F86" s="51"/>
      <c r="G86" s="55"/>
      <c r="H86" s="53"/>
    </row>
    <row r="87" spans="1:8" x14ac:dyDescent="0.25">
      <c r="A87" s="49"/>
      <c r="B87" s="49"/>
      <c r="C87" s="59"/>
      <c r="D87" s="58"/>
      <c r="E87" s="50"/>
      <c r="F87" s="51"/>
      <c r="G87" s="55"/>
      <c r="H87" s="53"/>
    </row>
    <row r="88" spans="1:8" ht="15.75" x14ac:dyDescent="0.25">
      <c r="G88" s="63" t="s">
        <v>39</v>
      </c>
      <c r="H88" s="64">
        <f>SUM(H17:H85)</f>
        <v>0</v>
      </c>
    </row>
    <row r="89" spans="1:8" ht="15.75" x14ac:dyDescent="0.25">
      <c r="G89" s="63" t="s">
        <v>40</v>
      </c>
      <c r="H89" s="64">
        <f>H88*0.16</f>
        <v>0</v>
      </c>
    </row>
    <row r="90" spans="1:8" ht="15.75" x14ac:dyDescent="0.25">
      <c r="G90" s="63" t="s">
        <v>41</v>
      </c>
      <c r="H90" s="64">
        <f>H89+H88</f>
        <v>0</v>
      </c>
    </row>
    <row r="91" spans="1:8" x14ac:dyDescent="0.25">
      <c r="C91" s="65" t="s">
        <v>42</v>
      </c>
    </row>
    <row r="92" spans="1:8" ht="36.75" customHeight="1" x14ac:dyDescent="0.25">
      <c r="C92" s="87"/>
      <c r="D92" s="87"/>
      <c r="E92" s="87"/>
      <c r="F92" s="87"/>
    </row>
  </sheetData>
  <protectedRanges>
    <protectedRange sqref="F12" name="Rango1"/>
  </protectedRanges>
  <mergeCells count="5">
    <mergeCell ref="C92:F92"/>
    <mergeCell ref="A3:H3"/>
    <mergeCell ref="A4:H4"/>
    <mergeCell ref="A5:H5"/>
    <mergeCell ref="B10:H10"/>
  </mergeCells>
  <pageMargins left="0.70866141732283472" right="0.70866141732283472" top="0.74803149606299213" bottom="0.74803149606299213" header="0.31496062992125984" footer="0.51181102362204722"/>
  <pageSetup scale="60" orientation="portrait" r:id="rId1"/>
  <headerFooter>
    <oddFooter>&amp;L&amp;8NOMBRE DE LA EMPRESA&amp;C&amp;8RESPONSABLE DEL PROYECTO
DIRECCION DE PROYECTOS
ARQ. SANDRA GUADALUPE PATIÑO MACIAS
&amp;P DE &amp;N&amp;R&amp;8NOMBRE Y FIRMA DEL RESPONSABLE</oddFooter>
  </headerFooter>
  <rowBreaks count="4" manualBreakCount="4">
    <brk id="37" max="7" man="1"/>
    <brk id="48" max="7" man="1"/>
    <brk id="63" max="7" man="1"/>
    <brk id="7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vt:lpstr>
      <vt:lpstr>Cat.!Área_de_impresión</vt:lpstr>
      <vt:lpstr>Cat.!Títulos_a_imprimir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2019-05-02T18:17:23Z</cp:lastPrinted>
  <dcterms:created xsi:type="dcterms:W3CDTF">2016-09-26T22:02:23Z</dcterms:created>
  <dcterms:modified xsi:type="dcterms:W3CDTF">2019-05-22T16:18:37Z</dcterms:modified>
</cp:coreProperties>
</file>